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21.12.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ДЧБ!$A$23</definedName>
    <definedName name="FIO" localSheetId="0">ДЧБ!$F$23</definedName>
    <definedName name="LAST_CELL" localSheetId="0">ДЧБ!$I$49</definedName>
    <definedName name="SIGN" localSheetId="0">ДЧБ!$A$23:$G$24</definedName>
  </definedNames>
  <calcPr calcId="162913"/>
</workbook>
</file>

<file path=xl/calcChain.xml><?xml version="1.0" encoding="utf-8"?>
<calcChain xmlns="http://schemas.openxmlformats.org/spreadsheetml/2006/main">
  <c r="D38" i="1" l="1"/>
  <c r="E19" i="1" l="1"/>
  <c r="E16" i="1" s="1"/>
  <c r="D24" i="1" l="1"/>
  <c r="F19" i="1" l="1"/>
  <c r="D19" i="1"/>
  <c r="F16" i="1" l="1"/>
  <c r="E24" i="1"/>
  <c r="D16" i="1" l="1"/>
  <c r="D15" i="1" s="1"/>
  <c r="D34" i="1" l="1"/>
  <c r="F43" i="1" l="1"/>
  <c r="E43" i="1"/>
  <c r="F34" i="1" l="1"/>
  <c r="E34" i="1"/>
  <c r="F17" i="1"/>
  <c r="E17" i="1"/>
  <c r="D17" i="1" l="1"/>
  <c r="F24" i="1" l="1"/>
  <c r="F15" i="1" s="1"/>
  <c r="E15" i="1" l="1"/>
</calcChain>
</file>

<file path=xl/sharedStrings.xml><?xml version="1.0" encoding="utf-8"?>
<sst xmlns="http://schemas.openxmlformats.org/spreadsheetml/2006/main" count="62" uniqueCount="59">
  <si>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</si>
  <si>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</si>
  <si>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</si>
  <si>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</si>
  <si>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</si>
  <si>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</si>
  <si>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</si>
  <si>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</si>
  <si>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</si>
  <si>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</si>
  <si>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</si>
  <si>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</si>
  <si>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</si>
  <si>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</si>
  <si>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</si>
  <si>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</si>
  <si>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</si>
  <si>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</si>
  <si>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</si>
  <si>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</si>
  <si>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</si>
  <si>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</si>
  <si>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</si>
  <si>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</si>
  <si>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</si>
  <si>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</si>
  <si>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</si>
  <si>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</si>
  <si>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</si>
  <si>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</si>
  <si>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</si>
  <si>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</si>
  <si>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</si>
  <si>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</si>
  <si>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</si>
  <si>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</si>
  <si>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</si>
  <si>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</si>
  <si>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</si>
  <si>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</si>
  <si>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</si>
  <si>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</si>
  <si>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2021 год</t>
  </si>
  <si>
    <t>2022 год</t>
  </si>
  <si>
    <t>Объем межбюджетных трансфертов, получаемых из других бюджетов бюджетной системы Российской Федерации, на 2021 год и  на плановый период 2022 и 2023 годов</t>
  </si>
  <si>
    <t>2023 год</t>
  </si>
  <si>
    <t xml:space="preserve">                                                                                                                                                                                                   Приложение 2</t>
  </si>
  <si>
    <t>Субсидии на реализацию Мероприятий по кадастровой оценке земельных участков</t>
  </si>
  <si>
    <t xml:space="preserve">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</si>
  <si>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Вознесенского городского поселения</t>
  </si>
  <si>
    <t>2.02.25555.13.0000.150</t>
  </si>
  <si>
    <t>2.02.20077.13.0000.150</t>
  </si>
  <si>
    <t>Субсидии на реализацию мероприяий по капитальному строительству объектов теплоэнеогетики</t>
  </si>
  <si>
    <t xml:space="preserve">Субсидии на реализацию Мероприятий по благоустройству дворовых территорий </t>
  </si>
  <si>
    <t>Субсидия по оснащению мест накопления твердых бытовых отходов</t>
  </si>
  <si>
    <t>Иные межбюджетные трансферты на содержание и обслуживание уличного освещения</t>
  </si>
  <si>
    <t>Грант за достижение показателей деятельности органов исполнительной власти</t>
  </si>
  <si>
    <t xml:space="preserve">                                                                                                                                                       от 09 сентября 2021г. №85</t>
  </si>
  <si>
    <t>Средства выделенные с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</si>
</sst>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4"/>
  <sheetViews>
    <sheetView showGridLines="0" tabSelected="1" topLeftCell="A8" workbookViewId="0">
      <selection activeCell="D39" sqref="D39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4" width="13.85546875" style="1" customWidth="1"/>
    <col min="5" max="5" width="14" style="1" customWidth="1"/>
    <col min="6" max="6" width="13.710937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24" t="s">
        <v>46</v>
      </c>
      <c r="B1" s="25"/>
      <c r="C1" s="25"/>
      <c r="D1" s="25"/>
      <c r="E1" s="25"/>
      <c r="F1" s="25"/>
    </row>
    <row r="2" spans="1:9" ht="12.75" customHeight="1" x14ac:dyDescent="0.2">
      <c r="A2" s="17"/>
      <c r="B2" s="18"/>
      <c r="C2" s="18"/>
      <c r="D2" s="18"/>
      <c r="E2" s="18"/>
      <c r="F2" s="18"/>
    </row>
    <row r="3" spans="1:9" ht="12.75" customHeight="1" x14ac:dyDescent="0.2">
      <c r="A3" s="31" t="s">
        <v>48</v>
      </c>
      <c r="B3" s="31"/>
      <c r="C3" s="31"/>
      <c r="D3" s="31"/>
      <c r="E3" s="31"/>
      <c r="F3" s="31"/>
      <c r="G3" s="2"/>
      <c r="H3" s="2"/>
      <c r="I3" s="2"/>
    </row>
    <row r="4" spans="1:9" ht="12.75" customHeight="1" x14ac:dyDescent="0.2">
      <c r="A4" s="33" t="s">
        <v>49</v>
      </c>
      <c r="B4" s="33"/>
      <c r="C4" s="33"/>
      <c r="D4" s="33"/>
      <c r="E4" s="33"/>
      <c r="F4" s="33"/>
      <c r="G4" s="2"/>
      <c r="H4" s="2"/>
      <c r="I4" s="2"/>
    </row>
    <row r="5" spans="1:9" ht="12.75" customHeight="1" x14ac:dyDescent="0.2">
      <c r="A5" s="31" t="s">
        <v>57</v>
      </c>
      <c r="B5" s="31"/>
      <c r="C5" s="31"/>
      <c r="D5" s="31"/>
      <c r="E5" s="31"/>
      <c r="F5" s="31"/>
      <c r="G5" s="3"/>
      <c r="H5" s="3"/>
      <c r="I5" s="3"/>
    </row>
    <row r="6" spans="1:9" x14ac:dyDescent="0.2">
      <c r="A6" s="27" t="s">
        <v>44</v>
      </c>
      <c r="B6" s="28"/>
      <c r="C6" s="28"/>
      <c r="D6" s="28"/>
      <c r="E6" s="28"/>
      <c r="F6" s="28"/>
      <c r="G6" s="4"/>
      <c r="H6" s="3"/>
      <c r="I6" s="3"/>
    </row>
    <row r="7" spans="1:9" x14ac:dyDescent="0.2">
      <c r="A7" s="28"/>
      <c r="B7" s="28"/>
      <c r="C7" s="28"/>
      <c r="D7" s="28"/>
      <c r="E7" s="28"/>
      <c r="F7" s="28"/>
      <c r="G7" s="5"/>
      <c r="H7" s="5"/>
      <c r="I7" s="5"/>
    </row>
    <row r="8" spans="1:9" ht="45.75" customHeight="1" x14ac:dyDescent="0.2">
      <c r="A8" s="28"/>
      <c r="B8" s="28"/>
      <c r="C8" s="28"/>
      <c r="D8" s="28"/>
      <c r="E8" s="28"/>
      <c r="F8" s="28"/>
    </row>
    <row r="9" spans="1:9" ht="0.75" hidden="1" customHeight="1" x14ac:dyDescent="0.2">
      <c r="A9" s="33"/>
      <c r="B9" s="33"/>
      <c r="C9" s="33"/>
      <c r="D9" s="33"/>
      <c r="E9" s="33"/>
      <c r="F9" s="33"/>
    </row>
    <row r="10" spans="1:9" hidden="1" x14ac:dyDescent="0.2">
      <c r="A10" s="32"/>
      <c r="B10" s="33"/>
      <c r="C10" s="33"/>
      <c r="D10" s="33"/>
      <c r="E10" s="33"/>
      <c r="F10" s="33"/>
    </row>
    <row r="11" spans="1:9" hidden="1" x14ac:dyDescent="0.2">
      <c r="A11" s="33"/>
      <c r="B11" s="33"/>
      <c r="C11" s="33"/>
      <c r="D11" s="33"/>
      <c r="E11" s="33"/>
      <c r="F11" s="33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9.5" customHeight="1" x14ac:dyDescent="0.2">
      <c r="A13" s="26" t="s">
        <v>0</v>
      </c>
      <c r="B13" s="26" t="s">
        <v>1</v>
      </c>
      <c r="C13" s="7"/>
      <c r="D13" s="29" t="s">
        <v>41</v>
      </c>
      <c r="E13" s="30"/>
      <c r="F13" s="30"/>
      <c r="G13" s="2"/>
      <c r="H13" s="2"/>
      <c r="I13" s="2"/>
    </row>
    <row r="14" spans="1:9" ht="20.25" customHeight="1" x14ac:dyDescent="0.2">
      <c r="A14" s="26"/>
      <c r="B14" s="26"/>
      <c r="C14" s="6" t="s">
        <v>2</v>
      </c>
      <c r="D14" s="6" t="s">
        <v>42</v>
      </c>
      <c r="E14" s="6" t="s">
        <v>43</v>
      </c>
      <c r="F14" s="6" t="s">
        <v>45</v>
      </c>
    </row>
    <row r="15" spans="1:9" ht="25.5" x14ac:dyDescent="0.2">
      <c r="A15" s="6" t="s">
        <v>3</v>
      </c>
      <c r="B15" s="8" t="s">
        <v>4</v>
      </c>
      <c r="C15" s="8"/>
      <c r="D15" s="9">
        <f>D16+D43</f>
        <v>46899.700000000004</v>
      </c>
      <c r="E15" s="9">
        <f>E16+E43</f>
        <v>23553.9</v>
      </c>
      <c r="F15" s="9">
        <f>F16+F43</f>
        <v>17353</v>
      </c>
    </row>
    <row r="16" spans="1:9" ht="63.75" outlineLevel="1" x14ac:dyDescent="0.2">
      <c r="A16" s="6" t="s">
        <v>5</v>
      </c>
      <c r="B16" s="8" t="s">
        <v>6</v>
      </c>
      <c r="C16" s="8"/>
      <c r="D16" s="9">
        <f>D17+D19+D34+D38</f>
        <v>46881.700000000004</v>
      </c>
      <c r="E16" s="9">
        <f>E17+E19+E34+E38</f>
        <v>23535.9</v>
      </c>
      <c r="F16" s="9">
        <f>F17+F19+F34+F38</f>
        <v>17335</v>
      </c>
    </row>
    <row r="17" spans="1:6" ht="25.5" outlineLevel="2" x14ac:dyDescent="0.2">
      <c r="A17" s="6" t="s">
        <v>7</v>
      </c>
      <c r="B17" s="8" t="s">
        <v>8</v>
      </c>
      <c r="C17" s="8" t="s">
        <v>9</v>
      </c>
      <c r="D17" s="9">
        <f>D18</f>
        <v>15488.4</v>
      </c>
      <c r="E17" s="9">
        <f>E18</f>
        <v>15776.4</v>
      </c>
      <c r="F17" s="9">
        <f>F18</f>
        <v>16297.6</v>
      </c>
    </row>
    <row r="18" spans="1:6" ht="63.75" outlineLevel="3" x14ac:dyDescent="0.2">
      <c r="A18" s="10" t="s">
        <v>10</v>
      </c>
      <c r="B18" s="11" t="s">
        <v>11</v>
      </c>
      <c r="C18" s="12" t="s">
        <v>9</v>
      </c>
      <c r="D18" s="13">
        <v>15488.4</v>
      </c>
      <c r="E18" s="13">
        <v>15776.4</v>
      </c>
      <c r="F18" s="13">
        <v>16297.6</v>
      </c>
    </row>
    <row r="19" spans="1:6" ht="38.25" outlineLevel="2" x14ac:dyDescent="0.2">
      <c r="A19" s="6" t="s">
        <v>12</v>
      </c>
      <c r="B19" s="8" t="s">
        <v>13</v>
      </c>
      <c r="C19" s="8"/>
      <c r="D19" s="9">
        <f>D20+D24+D32+D33+D23</f>
        <v>26213.4</v>
      </c>
      <c r="E19" s="9">
        <f>E20+E24+E32+E33+E23</f>
        <v>7458.6</v>
      </c>
      <c r="F19" s="9">
        <f>F20+F24+F32+F33+F23+F22</f>
        <v>736.5</v>
      </c>
    </row>
    <row r="20" spans="1:6" ht="140.25" outlineLevel="3" x14ac:dyDescent="0.2">
      <c r="A20" s="6" t="s">
        <v>14</v>
      </c>
      <c r="B20" s="14" t="s">
        <v>15</v>
      </c>
      <c r="C20" s="8"/>
      <c r="D20" s="9">
        <v>1617.5</v>
      </c>
      <c r="E20" s="9">
        <v>1478.6</v>
      </c>
      <c r="F20" s="9">
        <v>0</v>
      </c>
    </row>
    <row r="21" spans="1:6" ht="38.25" outlineLevel="3" x14ac:dyDescent="0.2">
      <c r="A21" s="10"/>
      <c r="B21" s="11" t="s">
        <v>16</v>
      </c>
      <c r="C21" s="15"/>
      <c r="D21" s="13">
        <v>1617.5</v>
      </c>
      <c r="E21" s="13">
        <v>0</v>
      </c>
      <c r="F21" s="13">
        <v>0</v>
      </c>
    </row>
    <row r="22" spans="1:6" ht="63.75" outlineLevel="3" x14ac:dyDescent="0.2">
      <c r="A22" s="10"/>
      <c r="B22" s="11" t="s">
        <v>17</v>
      </c>
      <c r="C22" s="15"/>
      <c r="D22" s="13">
        <v>0</v>
      </c>
      <c r="E22" s="13">
        <v>1478.5</v>
      </c>
      <c r="F22" s="13">
        <v>0</v>
      </c>
    </row>
    <row r="23" spans="1:6" ht="51" outlineLevel="3" x14ac:dyDescent="0.2">
      <c r="A23" s="19" t="s">
        <v>18</v>
      </c>
      <c r="B23" s="8" t="s">
        <v>19</v>
      </c>
      <c r="C23" s="8"/>
      <c r="D23" s="9">
        <v>579.6</v>
      </c>
      <c r="E23" s="9">
        <v>0</v>
      </c>
      <c r="F23" s="9">
        <v>736.5</v>
      </c>
    </row>
    <row r="24" spans="1:6" ht="25.5" outlineLevel="3" x14ac:dyDescent="0.2">
      <c r="A24" s="19" t="s">
        <v>20</v>
      </c>
      <c r="B24" s="8" t="s">
        <v>21</v>
      </c>
      <c r="C24" s="8"/>
      <c r="D24" s="9">
        <f>D27+D28+D29+D30+D31+D25</f>
        <v>9016.3000000000011</v>
      </c>
      <c r="E24" s="9">
        <f>E27+E28+E29+E30+E31+E26</f>
        <v>5980</v>
      </c>
      <c r="F24" s="9">
        <f>F27+F28+F29+F30+F31+F32</f>
        <v>0</v>
      </c>
    </row>
    <row r="25" spans="1:6" ht="38.25" outlineLevel="3" x14ac:dyDescent="0.2">
      <c r="A25" s="22"/>
      <c r="B25" s="11" t="s">
        <v>54</v>
      </c>
      <c r="C25" s="8"/>
      <c r="D25" s="13">
        <v>1909.2</v>
      </c>
      <c r="E25" s="9"/>
      <c r="F25" s="9"/>
    </row>
    <row r="26" spans="1:6" ht="51" outlineLevel="3" x14ac:dyDescent="0.2">
      <c r="A26" s="20"/>
      <c r="B26" s="11" t="s">
        <v>53</v>
      </c>
      <c r="C26" s="8"/>
      <c r="D26" s="9"/>
      <c r="E26" s="13">
        <v>5980</v>
      </c>
      <c r="F26" s="9"/>
    </row>
    <row r="27" spans="1:6" ht="38.25" outlineLevel="3" x14ac:dyDescent="0.2">
      <c r="A27" s="10"/>
      <c r="B27" s="11" t="s">
        <v>47</v>
      </c>
      <c r="C27" s="12"/>
      <c r="D27" s="13">
        <v>57.3</v>
      </c>
      <c r="E27" s="13">
        <v>0</v>
      </c>
      <c r="F27" s="13">
        <v>0</v>
      </c>
    </row>
    <row r="28" spans="1:6" ht="127.5" outlineLevel="3" x14ac:dyDescent="0.2">
      <c r="A28" s="10"/>
      <c r="B28" s="11" t="s">
        <v>22</v>
      </c>
      <c r="C28" s="15"/>
      <c r="D28" s="13">
        <v>1059.3</v>
      </c>
      <c r="E28" s="13">
        <v>0</v>
      </c>
      <c r="F28" s="13">
        <v>0</v>
      </c>
    </row>
    <row r="29" spans="1:6" ht="38.25" outlineLevel="3" x14ac:dyDescent="0.2">
      <c r="A29" s="10"/>
      <c r="B29" s="11" t="s">
        <v>23</v>
      </c>
      <c r="C29" s="12"/>
      <c r="D29" s="13">
        <v>1300</v>
      </c>
      <c r="E29" s="13">
        <v>0</v>
      </c>
      <c r="F29" s="13">
        <v>0</v>
      </c>
    </row>
    <row r="30" spans="1:6" ht="63.75" outlineLevel="3" x14ac:dyDescent="0.2">
      <c r="A30" s="10"/>
      <c r="B30" s="11" t="s">
        <v>24</v>
      </c>
      <c r="C30" s="12"/>
      <c r="D30" s="13">
        <v>2190.5</v>
      </c>
      <c r="E30" s="13">
        <v>0</v>
      </c>
      <c r="F30" s="13">
        <v>0</v>
      </c>
    </row>
    <row r="31" spans="1:6" ht="140.25" outlineLevel="3" x14ac:dyDescent="0.2">
      <c r="A31" s="10"/>
      <c r="B31" s="11" t="s">
        <v>25</v>
      </c>
      <c r="C31" s="15"/>
      <c r="D31" s="13">
        <v>2500</v>
      </c>
      <c r="E31" s="13">
        <v>0</v>
      </c>
      <c r="F31" s="13">
        <v>0</v>
      </c>
    </row>
    <row r="32" spans="1:6" ht="54" outlineLevel="3" x14ac:dyDescent="0.2">
      <c r="A32" s="19" t="s">
        <v>50</v>
      </c>
      <c r="B32" s="21" t="s">
        <v>26</v>
      </c>
      <c r="C32" s="8"/>
      <c r="D32" s="9">
        <v>15000</v>
      </c>
      <c r="E32" s="9">
        <v>0</v>
      </c>
      <c r="F32" s="9">
        <v>0</v>
      </c>
    </row>
    <row r="33" spans="1:6" ht="54" outlineLevel="3" x14ac:dyDescent="0.2">
      <c r="A33" s="19" t="s">
        <v>51</v>
      </c>
      <c r="B33" s="21" t="s">
        <v>52</v>
      </c>
      <c r="C33" s="8"/>
      <c r="D33" s="9">
        <v>0</v>
      </c>
      <c r="E33" s="9"/>
      <c r="F33" s="9"/>
    </row>
    <row r="34" spans="1:6" ht="25.5" outlineLevel="2" x14ac:dyDescent="0.2">
      <c r="A34" s="6" t="s">
        <v>27</v>
      </c>
      <c r="B34" s="8" t="s">
        <v>28</v>
      </c>
      <c r="C34" s="8"/>
      <c r="D34" s="9">
        <f>D35+D37</f>
        <v>300.89999999999998</v>
      </c>
      <c r="E34" s="9">
        <f>E35+E37</f>
        <v>300.89999999999998</v>
      </c>
      <c r="F34" s="9">
        <f>F35+F37</f>
        <v>300.89999999999998</v>
      </c>
    </row>
    <row r="35" spans="1:6" ht="51" outlineLevel="3" x14ac:dyDescent="0.2">
      <c r="A35" s="10" t="s">
        <v>29</v>
      </c>
      <c r="B35" s="12" t="s">
        <v>30</v>
      </c>
      <c r="C35" s="16"/>
      <c r="D35" s="13">
        <v>3.5</v>
      </c>
      <c r="E35" s="13">
        <v>3.5</v>
      </c>
      <c r="F35" s="13">
        <v>3.5</v>
      </c>
    </row>
    <row r="36" spans="1:6" ht="102" outlineLevel="3" x14ac:dyDescent="0.2">
      <c r="A36" s="10"/>
      <c r="B36" s="11" t="s">
        <v>31</v>
      </c>
      <c r="C36" s="12"/>
      <c r="D36" s="13">
        <v>3.5</v>
      </c>
      <c r="E36" s="13">
        <v>3.5</v>
      </c>
      <c r="F36" s="13">
        <v>3.5</v>
      </c>
    </row>
    <row r="37" spans="1:6" ht="63.75" outlineLevel="3" x14ac:dyDescent="0.2">
      <c r="A37" s="10" t="s">
        <v>32</v>
      </c>
      <c r="B37" s="12" t="s">
        <v>33</v>
      </c>
      <c r="C37" s="12"/>
      <c r="D37" s="13">
        <v>297.39999999999998</v>
      </c>
      <c r="E37" s="13">
        <v>297.39999999999998</v>
      </c>
      <c r="F37" s="13">
        <v>297.39999999999998</v>
      </c>
    </row>
    <row r="38" spans="1:6" outlineLevel="2" x14ac:dyDescent="0.2">
      <c r="A38" s="6" t="s">
        <v>34</v>
      </c>
      <c r="B38" s="8" t="s">
        <v>35</v>
      </c>
      <c r="C38" s="8"/>
      <c r="D38" s="9">
        <f>D39+D40+D42+D41</f>
        <v>4879</v>
      </c>
      <c r="E38" s="9">
        <v>0</v>
      </c>
      <c r="F38" s="9">
        <v>0</v>
      </c>
    </row>
    <row r="39" spans="1:6" ht="38.25" outlineLevel="2" x14ac:dyDescent="0.2">
      <c r="A39" s="22"/>
      <c r="B39" s="12" t="s">
        <v>55</v>
      </c>
      <c r="C39" s="8"/>
      <c r="D39" s="13">
        <v>1000</v>
      </c>
      <c r="E39" s="9"/>
      <c r="F39" s="9"/>
    </row>
    <row r="40" spans="1:6" ht="38.25" outlineLevel="2" x14ac:dyDescent="0.2">
      <c r="A40" s="22"/>
      <c r="B40" s="12" t="s">
        <v>56</v>
      </c>
      <c r="C40" s="8"/>
      <c r="D40" s="13">
        <v>59.4</v>
      </c>
      <c r="E40" s="9"/>
      <c r="F40" s="9"/>
    </row>
    <row r="41" spans="1:6" ht="25.5" outlineLevel="2" x14ac:dyDescent="0.2">
      <c r="A41" s="23"/>
      <c r="B41" s="12" t="s">
        <v>58</v>
      </c>
      <c r="C41" s="8"/>
      <c r="D41" s="13">
        <v>2480</v>
      </c>
      <c r="E41" s="9"/>
      <c r="F41" s="9"/>
    </row>
    <row r="42" spans="1:6" ht="51" outlineLevel="3" x14ac:dyDescent="0.2">
      <c r="A42" s="10"/>
      <c r="B42" s="12" t="s">
        <v>40</v>
      </c>
      <c r="C42" s="12"/>
      <c r="D42" s="13">
        <v>1339.6</v>
      </c>
      <c r="E42" s="13">
        <v>0</v>
      </c>
      <c r="F42" s="13">
        <v>0</v>
      </c>
    </row>
    <row r="43" spans="1:6" ht="25.5" outlineLevel="1" x14ac:dyDescent="0.2">
      <c r="A43" s="6" t="s">
        <v>36</v>
      </c>
      <c r="B43" s="8" t="s">
        <v>37</v>
      </c>
      <c r="C43" s="8" t="s">
        <v>9</v>
      </c>
      <c r="D43" s="9">
        <v>18</v>
      </c>
      <c r="E43" s="9">
        <f>E44</f>
        <v>18</v>
      </c>
      <c r="F43" s="9">
        <f>F44</f>
        <v>18</v>
      </c>
    </row>
    <row r="44" spans="1:6" ht="38.25" outlineLevel="3" x14ac:dyDescent="0.2">
      <c r="A44" s="10" t="s">
        <v>39</v>
      </c>
      <c r="B44" s="12" t="s">
        <v>38</v>
      </c>
      <c r="C44" s="12" t="s">
        <v>9</v>
      </c>
      <c r="D44" s="13">
        <v>18</v>
      </c>
      <c r="E44" s="13">
        <v>18</v>
      </c>
      <c r="F44" s="13">
        <v>18</v>
      </c>
    </row>
  </sheetData>
  <mergeCells count="11">
    <mergeCell ref="A1:F1"/>
    <mergeCell ref="B13:B14"/>
    <mergeCell ref="A13:A14"/>
    <mergeCell ref="A6:F8"/>
    <mergeCell ref="D13:F13"/>
    <mergeCell ref="A3:F3"/>
    <mergeCell ref="A10:F10"/>
    <mergeCell ref="A9:F9"/>
    <mergeCell ref="A11:F11"/>
    <mergeCell ref="A4:F4"/>
    <mergeCell ref="A5:F5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2020-11-12T11:43:24Z</cp:lastPrinted>
  <dcterms:created xsi:type="dcterms:W3CDTF">2020-09-24T12:39:47Z</dcterms:created>
  <dcterms:modified xsi:type="dcterms:W3CDTF">2022-02-25T09:09:23Z</dcterms:modified>
</cp:coreProperties>
</file>